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22" i="1"/>
  <c r="G21"/>
  <c r="F17"/>
  <c r="F16" s="1"/>
  <c r="G18"/>
  <c r="G15"/>
  <c r="G14"/>
  <c r="G13"/>
  <c r="G11"/>
  <c r="G10" s="1"/>
  <c r="G9"/>
  <c r="E17"/>
  <c r="E16" s="1"/>
  <c r="F20"/>
  <c r="F19" s="1"/>
  <c r="E20"/>
  <c r="E19" s="1"/>
  <c r="F12"/>
  <c r="E12"/>
  <c r="F10"/>
  <c r="E10"/>
  <c r="E8" l="1"/>
  <c r="E7" s="1"/>
  <c r="E24" s="1"/>
  <c r="G20"/>
  <c r="G19" s="1"/>
  <c r="G16"/>
  <c r="G17"/>
  <c r="G12"/>
  <c r="F8"/>
  <c r="F7" s="1"/>
  <c r="F24" s="1"/>
  <c r="G24" l="1"/>
  <c r="G7"/>
  <c r="G8"/>
</calcChain>
</file>

<file path=xl/sharedStrings.xml><?xml version="1.0" encoding="utf-8"?>
<sst xmlns="http://schemas.openxmlformats.org/spreadsheetml/2006/main" count="42" uniqueCount="42">
  <si>
    <t>Код главы администратора*</t>
  </si>
  <si>
    <t>Код бюджетной классификации Российской Федерации</t>
  </si>
  <si>
    <t>Наименование доходов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</si>
  <si>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</si>
  <si>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</si>
  <si>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</si>
  <si>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</si>
  <si>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</si>
  <si>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</si>
  <si>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</si>
  <si>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</si>
  <si>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</si>
  <si>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</si>
  <si>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</si>
  <si>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1 06 01000 00 0000 110</t>
  </si>
  <si>
    <t>1 06 06000 00 0000 110</t>
  </si>
  <si>
    <t>1 08 00000 00 0000 000</t>
  </si>
  <si>
    <t>Государственная пошлина</t>
  </si>
  <si>
    <t xml:space="preserve"> НЕНАЛОГОВЫЕ ДОХОДЫ</t>
  </si>
  <si>
    <t xml:space="preserve">1 17 05000 00 0000 180  </t>
  </si>
  <si>
    <t xml:space="preserve">Прочие неналоговые доходы  </t>
  </si>
  <si>
    <t>1 17 05050 10 0000 180</t>
  </si>
  <si>
    <t xml:space="preserve">Прочие неналоговые доходы бюджетов поселений 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</si>
  <si>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</si>
  <si>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</si>
  <si>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</si>
  <si>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</si>
  <si>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</si>
  <si>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</si>
  <si>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2 02 03000 00 0000 151</t>
  </si>
  <si>
    <t>Субвенции бюджетам субъектов Российской Федерации и муниципальных образований</t>
  </si>
  <si>
    <t xml:space="preserve"> 2 02 04000 00 0000 151</t>
  </si>
  <si>
    <t>Иные межбюджетные трансферты</t>
  </si>
  <si>
    <t>Всего доходов</t>
  </si>
  <si>
    <t>000</t>
  </si>
  <si>
    <t>Приложение №1</t>
  </si>
  <si>
    <t>План на 2016 г</t>
  </si>
  <si>
    <t>% исполнения</t>
  </si>
  <si>
    <r>
      <t>Налог на имущество физических лиц</t>
    </r>
    <r>
      <rPr>
        <i/>
        <sz val="10"/>
        <rFont val="Times New Roman"/>
        <family val="1"/>
        <charset val="204"/>
      </rPr>
      <t xml:space="preserve"> </t>
    </r>
    <r>
      <rPr>
        <i/>
        <sz val="10"/>
        <color indexed="10"/>
        <rFont val="Times New Roman"/>
        <family val="1"/>
        <charset val="204"/>
      </rPr>
      <t xml:space="preserve"> </t>
    </r>
  </si>
  <si>
    <r>
      <t xml:space="preserve">Земельный налог </t>
    </r>
    <r>
      <rPr>
        <i/>
        <sz val="10"/>
        <color indexed="10"/>
        <rFont val="Times New Roman"/>
        <family val="1"/>
        <charset val="204"/>
      </rPr>
      <t xml:space="preserve"> </t>
    </r>
  </si>
  <si>
    <t>Факт на 01.04.2016г</t>
  </si>
  <si>
    <t>Объем поступлений доходов в бюджет МО Актельское селькое поселение за 1 квартал 2016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</si>
</sst>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2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2" fontId="4" fillId="0" borderId="1" xfId="1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justify" vertical="center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4"/>
  <sheetViews>
    <sheetView tabSelected="1" workbookViewId="0">
      <selection activeCell="E24" sqref="E24"/>
    </sheetView>
  </sheetViews>
  <sheetFormatPr defaultRowHeight="15"/>
  <cols>
    <col min="1" max="2" width="4.7109375" customWidth="1"/>
    <col min="3" max="3" width="21.28515625" customWidth="1"/>
    <col min="4" max="4" width="26.85546875" customWidth="1"/>
    <col min="6" max="6" width="11.140625" customWidth="1"/>
  </cols>
  <sheetData>
    <row r="1" spans="2:7">
      <c r="E1" s="19" t="s">
        <v>35</v>
      </c>
      <c r="F1" s="19"/>
      <c r="G1" s="19"/>
    </row>
    <row r="3" spans="2:7">
      <c r="B3" s="20" t="s">
        <v>41</v>
      </c>
      <c r="C3" s="20"/>
      <c r="D3" s="20"/>
      <c r="E3" s="20"/>
      <c r="F3" s="20"/>
      <c r="G3" s="20"/>
    </row>
    <row r="5" spans="2:7" ht="102">
      <c r="B5" s="7" t="s">
        <v>0</v>
      </c>
      <c r="C5" s="7" t="s">
        <v>1</v>
      </c>
      <c r="D5" s="7" t="s">
        <v>2</v>
      </c>
      <c r="E5" s="7" t="s">
        <v>36</v>
      </c>
      <c r="F5" s="7" t="s">
        <v>40</v>
      </c>
      <c r="G5" s="7" t="s">
        <v>37</v>
      </c>
    </row>
    <row r="6" spans="2:7" ht="15.75">
      <c r="B6" s="8">
        <v>1</v>
      </c>
      <c r="C6" s="8">
        <v>2</v>
      </c>
      <c r="D6" s="9">
        <v>3</v>
      </c>
      <c r="E6" s="2"/>
      <c r="F6" s="1">
        <v>4</v>
      </c>
      <c r="G6" s="1">
        <v>5</v>
      </c>
    </row>
    <row r="7" spans="2:7" ht="30.75" customHeight="1">
      <c r="B7" s="10" t="s">
        <v>34</v>
      </c>
      <c r="C7" s="7" t="s">
        <v>3</v>
      </c>
      <c r="D7" s="11" t="s">
        <v>4</v>
      </c>
      <c r="E7" s="3">
        <f>E8+E16</f>
        <v>97</v>
      </c>
      <c r="F7" s="3">
        <f>F8+F17</f>
        <v>42.59</v>
      </c>
      <c r="G7" s="3">
        <f>F7/E7*100</f>
        <v>43.907216494845365</v>
      </c>
    </row>
    <row r="8" spans="2:7">
      <c r="B8" s="12"/>
      <c r="C8" s="7"/>
      <c r="D8" s="9" t="s">
        <v>5</v>
      </c>
      <c r="E8" s="3">
        <f>E9+E10+E12+E15</f>
        <v>97</v>
      </c>
      <c r="F8" s="3">
        <f>F9+F10+F12+F15</f>
        <v>42.59</v>
      </c>
      <c r="G8" s="3">
        <f>F8/E8*100</f>
        <v>43.907216494845365</v>
      </c>
    </row>
    <row r="9" spans="2:7" ht="25.5">
      <c r="B9" s="12">
        <v>182</v>
      </c>
      <c r="C9" s="13" t="s">
        <v>6</v>
      </c>
      <c r="D9" s="9" t="s">
        <v>7</v>
      </c>
      <c r="E9" s="5">
        <v>15</v>
      </c>
      <c r="F9" s="5">
        <v>9.3000000000000007</v>
      </c>
      <c r="G9" s="5">
        <f>F9/E9*100</f>
        <v>62</v>
      </c>
    </row>
    <row r="10" spans="2:7" ht="23.25" customHeight="1">
      <c r="B10" s="13">
        <v>182</v>
      </c>
      <c r="C10" s="7" t="s">
        <v>8</v>
      </c>
      <c r="D10" s="11" t="s">
        <v>9</v>
      </c>
      <c r="E10" s="3">
        <f>E11</f>
        <v>13</v>
      </c>
      <c r="F10" s="3">
        <f>F11</f>
        <v>13</v>
      </c>
      <c r="G10" s="3">
        <f>G11</f>
        <v>100</v>
      </c>
    </row>
    <row r="11" spans="2:7" ht="24.75" customHeight="1">
      <c r="B11" s="13">
        <v>182</v>
      </c>
      <c r="C11" s="8" t="s">
        <v>10</v>
      </c>
      <c r="D11" s="9" t="s">
        <v>11</v>
      </c>
      <c r="E11" s="5">
        <v>13</v>
      </c>
      <c r="F11" s="5">
        <v>13</v>
      </c>
      <c r="G11" s="5">
        <f>F11/E11*100</f>
        <v>100</v>
      </c>
    </row>
    <row r="12" spans="2:7">
      <c r="B12" s="13">
        <v>182</v>
      </c>
      <c r="C12" s="7" t="s">
        <v>12</v>
      </c>
      <c r="D12" s="11" t="s">
        <v>13</v>
      </c>
      <c r="E12" s="3">
        <f>E13+E14</f>
        <v>65</v>
      </c>
      <c r="F12" s="3">
        <f>F13+F14</f>
        <v>20.290000000000003</v>
      </c>
      <c r="G12" s="3">
        <f>F12/E12*100</f>
        <v>31.215384615384618</v>
      </c>
    </row>
    <row r="13" spans="2:7" ht="27" customHeight="1">
      <c r="B13" s="13">
        <v>182</v>
      </c>
      <c r="C13" s="8" t="s">
        <v>14</v>
      </c>
      <c r="D13" s="9" t="s">
        <v>38</v>
      </c>
      <c r="E13" s="5">
        <v>10</v>
      </c>
      <c r="F13" s="5">
        <v>0.03</v>
      </c>
      <c r="G13" s="5">
        <f>F13/E13*100</f>
        <v>0.3</v>
      </c>
    </row>
    <row r="14" spans="2:7">
      <c r="B14" s="13">
        <v>182</v>
      </c>
      <c r="C14" s="8" t="s">
        <v>15</v>
      </c>
      <c r="D14" s="9" t="s">
        <v>39</v>
      </c>
      <c r="E14" s="5">
        <v>55</v>
      </c>
      <c r="F14" s="5">
        <v>20.260000000000002</v>
      </c>
      <c r="G14" s="5">
        <f t="shared" ref="G14:G15" si="0">F14/E14*100</f>
        <v>36.836363636363636</v>
      </c>
    </row>
    <row r="15" spans="2:7" ht="14.25" customHeight="1">
      <c r="B15" s="13">
        <v>801</v>
      </c>
      <c r="C15" s="7" t="s">
        <v>16</v>
      </c>
      <c r="D15" s="11" t="s">
        <v>17</v>
      </c>
      <c r="E15" s="3">
        <v>4</v>
      </c>
      <c r="F15" s="3">
        <v>0</v>
      </c>
      <c r="G15" s="3">
        <f t="shared" si="0"/>
        <v>0</v>
      </c>
    </row>
    <row r="16" spans="2:7" ht="0.75" hidden="1" customHeight="1">
      <c r="B16" s="14"/>
      <c r="C16" s="8"/>
      <c r="D16" s="9" t="s">
        <v>18</v>
      </c>
      <c r="E16" s="3">
        <f>E17</f>
        <v>0</v>
      </c>
      <c r="F16" s="3">
        <f>F17</f>
        <v>0</v>
      </c>
      <c r="G16" s="3" t="e">
        <f t="shared" ref="G16:G18" si="1">F16/E16*100</f>
        <v>#DIV/0!</v>
      </c>
    </row>
    <row r="17" spans="2:7" hidden="1">
      <c r="B17" s="7">
        <v>801</v>
      </c>
      <c r="C17" s="7" t="s">
        <v>19</v>
      </c>
      <c r="D17" s="11" t="s">
        <v>20</v>
      </c>
      <c r="E17" s="3">
        <f>E18</f>
        <v>0</v>
      </c>
      <c r="F17" s="3">
        <f>F18</f>
        <v>0</v>
      </c>
      <c r="G17" s="3" t="e">
        <f t="shared" si="1"/>
        <v>#DIV/0!</v>
      </c>
    </row>
    <row r="18" spans="2:7" ht="25.5" hidden="1">
      <c r="B18" s="8">
        <v>801</v>
      </c>
      <c r="C18" s="15" t="s">
        <v>21</v>
      </c>
      <c r="D18" s="16" t="s">
        <v>22</v>
      </c>
      <c r="E18" s="5">
        <v>0</v>
      </c>
      <c r="F18" s="5">
        <v>0</v>
      </c>
      <c r="G18" s="5" t="e">
        <f t="shared" si="1"/>
        <v>#DIV/0!</v>
      </c>
    </row>
    <row r="19" spans="2:7" ht="18" customHeight="1">
      <c r="B19" s="7">
        <v>801</v>
      </c>
      <c r="C19" s="7" t="s">
        <v>23</v>
      </c>
      <c r="D19" s="11" t="s">
        <v>24</v>
      </c>
      <c r="E19" s="3">
        <f>E20</f>
        <v>1061.3</v>
      </c>
      <c r="F19" s="3">
        <f>F20</f>
        <v>280.10000000000002</v>
      </c>
      <c r="G19" s="3">
        <f>G20</f>
        <v>26.392160557806466</v>
      </c>
    </row>
    <row r="20" spans="2:7" ht="51" customHeight="1">
      <c r="B20" s="7">
        <v>801</v>
      </c>
      <c r="C20" s="7" t="s">
        <v>25</v>
      </c>
      <c r="D20" s="11" t="s">
        <v>26</v>
      </c>
      <c r="E20" s="3">
        <f>SUM(E21:E23)</f>
        <v>1061.3</v>
      </c>
      <c r="F20" s="3">
        <f>SUM(F21:F23)</f>
        <v>280.10000000000002</v>
      </c>
      <c r="G20" s="3">
        <f>F20/E20*100</f>
        <v>26.392160557806466</v>
      </c>
    </row>
    <row r="21" spans="2:7" ht="42.75" customHeight="1">
      <c r="B21" s="8">
        <v>801</v>
      </c>
      <c r="C21" s="8" t="s">
        <v>27</v>
      </c>
      <c r="D21" s="9" t="s">
        <v>28</v>
      </c>
      <c r="E21" s="4">
        <v>1005.5</v>
      </c>
      <c r="F21" s="5">
        <v>251.4</v>
      </c>
      <c r="G21" s="5">
        <f t="shared" ref="G21:G22" si="2">F21/E21*100</f>
        <v>25.002486325211336</v>
      </c>
    </row>
    <row r="22" spans="2:7" ht="42" customHeight="1">
      <c r="B22" s="8">
        <v>801</v>
      </c>
      <c r="C22" s="8" t="s">
        <v>29</v>
      </c>
      <c r="D22" s="9" t="s">
        <v>30</v>
      </c>
      <c r="E22" s="4">
        <v>32.1</v>
      </c>
      <c r="F22" s="5">
        <v>28.7</v>
      </c>
      <c r="G22" s="5">
        <f t="shared" si="2"/>
        <v>89.408099688473513</v>
      </c>
    </row>
    <row r="23" spans="2:7" ht="26.25" customHeight="1">
      <c r="B23" s="8">
        <v>801</v>
      </c>
      <c r="C23" s="8" t="s">
        <v>31</v>
      </c>
      <c r="D23" s="9" t="s">
        <v>32</v>
      </c>
      <c r="E23" s="4">
        <v>23.7</v>
      </c>
      <c r="F23" s="5"/>
      <c r="G23" s="5"/>
    </row>
    <row r="24" spans="2:7">
      <c r="B24" s="17"/>
      <c r="C24" s="7"/>
      <c r="D24" s="11" t="s">
        <v>33</v>
      </c>
      <c r="E24" s="3">
        <f>E7+E19</f>
        <v>1158.3</v>
      </c>
      <c r="F24" s="3">
        <f>F7+F19</f>
        <v>322.69000000000005</v>
      </c>
      <c r="G24" s="3">
        <f>F24/E24*100</f>
        <v>27.858931192264532</v>
      </c>
    </row>
    <row r="25" spans="2:7" ht="15.75">
      <c r="B25" s="18"/>
      <c r="C25" s="18"/>
      <c r="D25" s="18"/>
      <c r="E25" s="6"/>
      <c r="F25" s="6"/>
      <c r="G25" s="6"/>
    </row>
    <row r="26" spans="2:7" ht="15.75">
      <c r="B26" s="18"/>
      <c r="C26" s="18"/>
      <c r="D26" s="18"/>
      <c r="E26" s="6"/>
      <c r="F26" s="6"/>
      <c r="G26" s="6"/>
    </row>
    <row r="27" spans="2:7" ht="15.75">
      <c r="B27" s="6"/>
      <c r="C27" s="6"/>
      <c r="D27" s="6"/>
      <c r="E27" s="6"/>
      <c r="F27" s="6"/>
      <c r="G27" s="6"/>
    </row>
    <row r="28" spans="2:7" ht="15.75">
      <c r="B28" s="6"/>
      <c r="C28" s="6"/>
      <c r="D28" s="6"/>
      <c r="E28" s="6"/>
      <c r="F28" s="6"/>
      <c r="G28" s="6"/>
    </row>
    <row r="29" spans="2:7" ht="15.75">
      <c r="B29" s="6"/>
      <c r="C29" s="6"/>
      <c r="D29" s="6"/>
      <c r="E29" s="6"/>
      <c r="F29" s="6"/>
      <c r="G29" s="6"/>
    </row>
    <row r="30" spans="2:7" ht="15.75">
      <c r="B30" s="6"/>
      <c r="C30" s="6"/>
      <c r="D30" s="6"/>
      <c r="E30" s="6"/>
      <c r="F30" s="6"/>
      <c r="G30" s="6"/>
    </row>
    <row r="31" spans="2:7" ht="15.75">
      <c r="B31" s="6"/>
      <c r="C31" s="6"/>
      <c r="D31" s="6"/>
      <c r="E31" s="6"/>
      <c r="F31" s="6"/>
      <c r="G31" s="6"/>
    </row>
    <row r="32" spans="2:7" ht="15.75">
      <c r="B32" s="6"/>
      <c r="C32" s="6"/>
      <c r="D32" s="6"/>
      <c r="E32" s="6"/>
      <c r="F32" s="6"/>
      <c r="G32" s="6"/>
    </row>
    <row r="33" spans="2:7" ht="15.75">
      <c r="B33" s="6"/>
      <c r="C33" s="6"/>
      <c r="D33" s="6"/>
      <c r="E33" s="6"/>
      <c r="F33" s="6"/>
      <c r="G33" s="6"/>
    </row>
    <row r="34" spans="2:7" ht="15.75">
      <c r="B34" s="6"/>
      <c r="C34" s="6"/>
      <c r="D34" s="6"/>
      <c r="E34" s="6"/>
      <c r="F34" s="6"/>
      <c r="G34" s="6"/>
    </row>
    <row r="35" spans="2:7" ht="15.75">
      <c r="B35" s="6"/>
      <c r="C35" s="6"/>
      <c r="D35" s="6"/>
      <c r="E35" s="6"/>
      <c r="F35" s="6"/>
      <c r="G35" s="6"/>
    </row>
    <row r="36" spans="2:7" ht="15.75">
      <c r="B36" s="6"/>
      <c r="C36" s="6"/>
      <c r="D36" s="6"/>
      <c r="E36" s="6"/>
      <c r="F36" s="6"/>
      <c r="G36" s="6"/>
    </row>
    <row r="37" spans="2:7" ht="15.75">
      <c r="B37" s="6"/>
      <c r="C37" s="6"/>
      <c r="D37" s="6"/>
      <c r="E37" s="6"/>
      <c r="F37" s="6"/>
      <c r="G37" s="6"/>
    </row>
    <row r="38" spans="2:7" ht="15.75">
      <c r="B38" s="6"/>
      <c r="C38" s="6"/>
      <c r="D38" s="6"/>
      <c r="E38" s="6"/>
      <c r="F38" s="6"/>
      <c r="G38" s="6"/>
    </row>
    <row r="39" spans="2:7" ht="15.75">
      <c r="B39" s="6"/>
      <c r="C39" s="6"/>
      <c r="D39" s="6"/>
      <c r="E39" s="6"/>
      <c r="F39" s="6"/>
      <c r="G39" s="6"/>
    </row>
    <row r="40" spans="2:7" ht="15.75">
      <c r="B40" s="6"/>
      <c r="C40" s="6"/>
      <c r="D40" s="6"/>
      <c r="E40" s="6"/>
      <c r="F40" s="6"/>
      <c r="G40" s="6"/>
    </row>
    <row r="41" spans="2:7" ht="15.75">
      <c r="B41" s="6"/>
      <c r="C41" s="6"/>
      <c r="D41" s="6"/>
      <c r="E41" s="6"/>
      <c r="F41" s="6"/>
      <c r="G41" s="6"/>
    </row>
    <row r="42" spans="2:7" ht="15.75">
      <c r="B42" s="6"/>
      <c r="C42" s="6"/>
      <c r="D42" s="6"/>
      <c r="E42" s="6"/>
      <c r="F42" s="6"/>
      <c r="G42" s="6"/>
    </row>
    <row r="43" spans="2:7" ht="15.75">
      <c r="B43" s="6"/>
      <c r="C43" s="6"/>
      <c r="D43" s="6"/>
      <c r="E43" s="6"/>
      <c r="F43" s="6"/>
      <c r="G43" s="6"/>
    </row>
    <row r="44" spans="2:7" ht="15.75">
      <c r="B44" s="6"/>
      <c r="C44" s="6"/>
      <c r="D44" s="6"/>
      <c r="E44" s="6"/>
      <c r="F44" s="6"/>
      <c r="G44" s="6"/>
    </row>
  </sheetData>
  <mergeCells count="2">
    <mergeCell ref="E1:G1"/>
    <mergeCell ref="B3:G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2016-06-20T09:55:35Z</dcterms:modified>
</cp:coreProperties>
</file>